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16.12.2025\решения от 16.12.2025\решение 201\"/>
    </mc:Choice>
  </mc:AlternateContent>
  <bookViews>
    <workbookView xWindow="-120" yWindow="-120" windowWidth="29040" windowHeight="15840" tabRatio="318"/>
  </bookViews>
  <sheets>
    <sheet name="прил. 1" sheetId="2" r:id="rId1"/>
  </sheets>
  <definedNames>
    <definedName name="_xlnm.Print_Area" localSheetId="0">'прил. 1'!$A$1:$K$32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" l="1"/>
  <c r="C20" i="2"/>
  <c r="C19" i="2" s="1"/>
  <c r="C18" i="2" s="1"/>
  <c r="J16" i="2"/>
  <c r="K16" i="2" s="1"/>
  <c r="I16" i="2"/>
  <c r="G16" i="2"/>
  <c r="F16" i="2"/>
  <c r="D16" i="2"/>
  <c r="C16" i="2"/>
  <c r="C14" i="2"/>
  <c r="K32" i="2"/>
  <c r="K28" i="2"/>
  <c r="K23" i="2"/>
  <c r="K21" i="2"/>
  <c r="K17" i="2"/>
  <c r="K15" i="2"/>
  <c r="J31" i="2"/>
  <c r="J30" i="2" s="1"/>
  <c r="J29" i="2" s="1"/>
  <c r="J27" i="2"/>
  <c r="J26" i="2"/>
  <c r="J25" i="2" s="1"/>
  <c r="J22" i="2"/>
  <c r="J20" i="2"/>
  <c r="J19" i="2" s="1"/>
  <c r="J18" i="2" s="1"/>
  <c r="J14" i="2"/>
  <c r="H32" i="2"/>
  <c r="H28" i="2"/>
  <c r="H23" i="2"/>
  <c r="H21" i="2"/>
  <c r="H17" i="2"/>
  <c r="H16" i="2" s="1"/>
  <c r="H15" i="2"/>
  <c r="G31" i="2"/>
  <c r="G30" i="2" s="1"/>
  <c r="G29" i="2" s="1"/>
  <c r="G27" i="2"/>
  <c r="G26" i="2"/>
  <c r="G25" i="2" s="1"/>
  <c r="G22" i="2"/>
  <c r="G20" i="2"/>
  <c r="G19" i="2" s="1"/>
  <c r="G18" i="2" s="1"/>
  <c r="G14" i="2"/>
  <c r="D22" i="2"/>
  <c r="D20" i="2"/>
  <c r="D27" i="2"/>
  <c r="D26" i="2"/>
  <c r="D25" i="2" s="1"/>
  <c r="D31" i="2"/>
  <c r="D30" i="2" s="1"/>
  <c r="E32" i="2"/>
  <c r="E28" i="2"/>
  <c r="E23" i="2"/>
  <c r="E21" i="2"/>
  <c r="E17" i="2"/>
  <c r="E15" i="2"/>
  <c r="D14" i="2"/>
  <c r="D19" i="2" l="1"/>
  <c r="D18" i="2" s="1"/>
  <c r="J13" i="2"/>
  <c r="G13" i="2"/>
  <c r="E16" i="2"/>
  <c r="J24" i="2"/>
  <c r="G24" i="2"/>
  <c r="D29" i="2"/>
  <c r="D13" i="2"/>
  <c r="I31" i="2"/>
  <c r="K31" i="2" s="1"/>
  <c r="I27" i="2"/>
  <c r="K27" i="2" s="1"/>
  <c r="I26" i="2"/>
  <c r="K26" i="2" s="1"/>
  <c r="I22" i="2"/>
  <c r="K22" i="2" s="1"/>
  <c r="I20" i="2"/>
  <c r="K20" i="2" s="1"/>
  <c r="I14" i="2"/>
  <c r="K14" i="2" s="1"/>
  <c r="J12" i="2" l="1"/>
  <c r="G12" i="2"/>
  <c r="D24" i="2"/>
  <c r="D12" i="2" s="1"/>
  <c r="I25" i="2"/>
  <c r="K25" i="2" s="1"/>
  <c r="I30" i="2"/>
  <c r="K30" i="2" s="1"/>
  <c r="I19" i="2"/>
  <c r="K19" i="2" s="1"/>
  <c r="I13" i="2"/>
  <c r="K13" i="2" s="1"/>
  <c r="F31" i="2"/>
  <c r="H31" i="2" s="1"/>
  <c r="F27" i="2"/>
  <c r="H27" i="2" s="1"/>
  <c r="F26" i="2"/>
  <c r="H26" i="2" s="1"/>
  <c r="F22" i="2"/>
  <c r="H22" i="2" s="1"/>
  <c r="F20" i="2"/>
  <c r="H20" i="2" s="1"/>
  <c r="F14" i="2"/>
  <c r="H14" i="2" s="1"/>
  <c r="I29" i="2" l="1"/>
  <c r="F25" i="2"/>
  <c r="H25" i="2" s="1"/>
  <c r="I18" i="2"/>
  <c r="K18" i="2" s="1"/>
  <c r="F30" i="2"/>
  <c r="H30" i="2" s="1"/>
  <c r="F13" i="2"/>
  <c r="H13" i="2" s="1"/>
  <c r="F19" i="2"/>
  <c r="H19" i="2" s="1"/>
  <c r="E14" i="2"/>
  <c r="E20" i="2"/>
  <c r="E22" i="2"/>
  <c r="C26" i="2"/>
  <c r="E26" i="2" s="1"/>
  <c r="C27" i="2"/>
  <c r="E27" i="2" s="1"/>
  <c r="C31" i="2"/>
  <c r="E31" i="2" s="1"/>
  <c r="I24" i="2" l="1"/>
  <c r="K24" i="2" s="1"/>
  <c r="K29" i="2"/>
  <c r="C25" i="2"/>
  <c r="E25" i="2" s="1"/>
  <c r="F18" i="2"/>
  <c r="H18" i="2" s="1"/>
  <c r="C30" i="2"/>
  <c r="E30" i="2" s="1"/>
  <c r="F29" i="2"/>
  <c r="H29" i="2" s="1"/>
  <c r="E19" i="2"/>
  <c r="C13" i="2"/>
  <c r="E13" i="2" s="1"/>
  <c r="I12" i="2" l="1"/>
  <c r="K12" i="2" s="1"/>
  <c r="C29" i="2"/>
  <c r="E29" i="2" s="1"/>
  <c r="E18" i="2"/>
  <c r="F24" i="2"/>
  <c r="H24" i="2" s="1"/>
  <c r="C24" i="2" l="1"/>
  <c r="E24" i="2" s="1"/>
  <c r="F12" i="2"/>
  <c r="H12" i="2" s="1"/>
  <c r="C12" i="2" l="1"/>
  <c r="E12" i="2" s="1"/>
</calcChain>
</file>

<file path=xl/sharedStrings.xml><?xml version="1.0" encoding="utf-8"?>
<sst xmlns="http://schemas.openxmlformats.org/spreadsheetml/2006/main" count="60" uniqueCount="58">
  <si>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</si>
  <si>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</si>
  <si>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</si>
  <si>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</si>
  <si>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</si>
  <si>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</si>
  <si>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</si>
  <si>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</si>
  <si>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</si>
  <si>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</si>
  <si>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</si>
  <si>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</si>
  <si>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</si>
  <si>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</si>
  <si>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</si>
  <si>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</si>
  <si>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</si>
  <si>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</si>
  <si>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</si>
  <si>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</si>
  <si>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</si>
  <si>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</si>
  <si>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</si>
  <si>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</si>
  <si>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</si>
  <si>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</si>
  <si>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</si>
  <si>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</si>
  <si>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</si>
  <si>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</si>
  <si>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</si>
  <si>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</si>
  <si>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</si>
  <si>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</si>
  <si>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</si>
  <si>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</si>
  <si>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</si>
  <si>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</si>
  <si>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</si>
  <si>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</si>
  <si>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</si>
  <si>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</si>
  <si>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</si>
  <si>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</si>
  <si>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</si>
  <si>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</si>
  <si>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2026 год</t>
  </si>
  <si>
    <t>2027 год</t>
  </si>
  <si>
    <t>внутреннего финансирования дефицита городского бюджета на 2026 год и плановый период 2027 и 2028 годов</t>
  </si>
  <si>
    <t>2028 год</t>
  </si>
  <si>
    <t>Изменения</t>
  </si>
  <si>
    <t>Проект решения
(2026 год)</t>
  </si>
  <si>
    <t>Проект решения
(2027 год)</t>
  </si>
  <si>
    <t>Проект решения
(2028 год)</t>
  </si>
  <si>
    <t xml:space="preserve">                                                                                                                                                к решению Череповецкой </t>
  </si>
  <si>
    <t xml:space="preserve">                                                                                                                                                Приложение 1</t>
  </si>
  <si>
    <t xml:space="preserve">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</si>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</sst>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zoomScale="62" zoomScaleNormal="62" zoomScaleSheetLayoutView="85" workbookViewId="0">
      <selection activeCell="A6" sqref="A6:K6"/>
    </sheetView>
  </sheetViews>
  <sheetFormatPr defaultColWidth="9.140625" defaultRowHeight="16.5" x14ac:dyDescent="0.2"/>
  <cols>
    <col min="1" max="1" width="34.7109375" style="1" customWidth="1"/>
    <col min="2" max="2" width="72.42578125" style="1" customWidth="1"/>
    <col min="3" max="3" width="19.28515625" style="1" hidden="1" customWidth="1"/>
    <col min="4" max="4" width="17.7109375" style="1" hidden="1" customWidth="1"/>
    <col min="5" max="5" width="19.28515625" style="1" customWidth="1"/>
    <col min="6" max="6" width="19.5703125" style="1" hidden="1" customWidth="1"/>
    <col min="7" max="7" width="18.7109375" style="1" hidden="1" customWidth="1"/>
    <col min="8" max="8" width="19.5703125" style="1" customWidth="1"/>
    <col min="9" max="9" width="20" style="1" hidden="1" customWidth="1"/>
    <col min="10" max="10" width="16.28515625" style="1" hidden="1" customWidth="1"/>
    <col min="11" max="11" width="19.7109375" style="1" customWidth="1"/>
    <col min="12" max="16384" width="9.140625" style="1"/>
  </cols>
  <sheetData>
    <row r="1" spans="1:11" x14ac:dyDescent="0.2">
      <c r="B1" s="12" t="s">
        <v>55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">
      <c r="B2" s="12" t="s">
        <v>54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">
      <c r="B3" s="12" t="s">
        <v>56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B4" s="12" t="s">
        <v>57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">
      <c r="B5" s="2"/>
    </row>
    <row r="6" spans="1:11" x14ac:dyDescent="0.2">
      <c r="A6" s="18" t="s">
        <v>33</v>
      </c>
      <c r="B6" s="18"/>
      <c r="C6" s="18"/>
      <c r="D6" s="18"/>
      <c r="E6" s="18"/>
      <c r="F6" s="18"/>
      <c r="G6" s="18"/>
      <c r="H6" s="18"/>
      <c r="I6" s="18"/>
      <c r="J6" s="19"/>
      <c r="K6" s="19"/>
    </row>
    <row r="7" spans="1:11" x14ac:dyDescent="0.25">
      <c r="A7" s="20" t="s">
        <v>48</v>
      </c>
      <c r="B7" s="20"/>
      <c r="C7" s="20"/>
      <c r="D7" s="20"/>
      <c r="E7" s="20"/>
      <c r="F7" s="20"/>
      <c r="G7" s="20"/>
      <c r="H7" s="20"/>
      <c r="I7" s="20"/>
      <c r="J7" s="21"/>
      <c r="K7" s="21"/>
    </row>
    <row r="9" spans="1:11" x14ac:dyDescent="0.2">
      <c r="C9" s="2"/>
      <c r="D9" s="2"/>
      <c r="E9" s="2"/>
      <c r="I9" s="2"/>
    </row>
    <row r="10" spans="1:11" ht="27.75" customHeight="1" x14ac:dyDescent="0.2">
      <c r="A10" s="13" t="s">
        <v>4</v>
      </c>
      <c r="B10" s="13" t="s">
        <v>34</v>
      </c>
      <c r="C10" s="14" t="s">
        <v>45</v>
      </c>
      <c r="D10" s="15"/>
      <c r="E10" s="15"/>
      <c r="F10" s="15"/>
      <c r="G10" s="15"/>
      <c r="H10" s="15"/>
      <c r="I10" s="15"/>
      <c r="J10" s="16"/>
      <c r="K10" s="17"/>
    </row>
    <row r="11" spans="1:11" ht="68.25" customHeight="1" x14ac:dyDescent="0.2">
      <c r="A11" s="13"/>
      <c r="B11" s="13"/>
      <c r="C11" s="10" t="s">
        <v>51</v>
      </c>
      <c r="D11" s="10" t="s">
        <v>50</v>
      </c>
      <c r="E11" s="10" t="s">
        <v>46</v>
      </c>
      <c r="F11" s="10" t="s">
        <v>52</v>
      </c>
      <c r="G11" s="11" t="s">
        <v>50</v>
      </c>
      <c r="H11" s="10" t="s">
        <v>47</v>
      </c>
      <c r="I11" s="10" t="s">
        <v>53</v>
      </c>
      <c r="J11" s="11" t="s">
        <v>50</v>
      </c>
      <c r="K11" s="11" t="s">
        <v>49</v>
      </c>
    </row>
    <row r="12" spans="1:11" ht="48.75" customHeight="1" x14ac:dyDescent="0.2">
      <c r="A12" s="10" t="s">
        <v>5</v>
      </c>
      <c r="B12" s="8" t="s">
        <v>32</v>
      </c>
      <c r="C12" s="5">
        <f>C13+C24+C19</f>
        <v>304688.90000000002</v>
      </c>
      <c r="D12" s="5">
        <f>D13+D24+D19</f>
        <v>265490.90000000002</v>
      </c>
      <c r="E12" s="5">
        <f>C12+D12</f>
        <v>570179.80000000005</v>
      </c>
      <c r="F12" s="5">
        <f>F13+F24+F19</f>
        <v>348025.7</v>
      </c>
      <c r="G12" s="5">
        <f>G13+G24+G19</f>
        <v>21879.200000000001</v>
      </c>
      <c r="H12" s="5">
        <f>F12+G12</f>
        <v>369904.9</v>
      </c>
      <c r="I12" s="7">
        <f>I13+I24+I19</f>
        <v>365767.6</v>
      </c>
      <c r="J12" s="5">
        <f>J13+J24+J19</f>
        <v>59273.4</v>
      </c>
      <c r="K12" s="7">
        <f>I12+J12</f>
        <v>425041</v>
      </c>
    </row>
    <row r="13" spans="1:11" ht="35.25" customHeight="1" x14ac:dyDescent="0.2">
      <c r="A13" s="10" t="s">
        <v>15</v>
      </c>
      <c r="B13" s="8" t="s">
        <v>16</v>
      </c>
      <c r="C13" s="5">
        <f>SUM(C14)+C16</f>
        <v>304688.90000000002</v>
      </c>
      <c r="D13" s="5">
        <f>SUM(D14)+D16</f>
        <v>265490.90000000002</v>
      </c>
      <c r="E13" s="5">
        <f t="shared" ref="E13:E32" si="0">C13+D13</f>
        <v>570179.80000000005</v>
      </c>
      <c r="F13" s="5">
        <f>SUM(F14)+F16</f>
        <v>348025.7</v>
      </c>
      <c r="G13" s="5">
        <f>SUM(G14)+G16</f>
        <v>21879.200000000001</v>
      </c>
      <c r="H13" s="5">
        <f t="shared" ref="H13:H32" si="1">F13+G13</f>
        <v>369904.9</v>
      </c>
      <c r="I13" s="7">
        <f>SUM(I14)+I16</f>
        <v>365767.6</v>
      </c>
      <c r="J13" s="5">
        <f>SUM(J14)+J16</f>
        <v>59273.4</v>
      </c>
      <c r="K13" s="7">
        <f t="shared" ref="K13:K32" si="2">I13+J13</f>
        <v>425041</v>
      </c>
    </row>
    <row r="14" spans="1:11" ht="45" customHeight="1" x14ac:dyDescent="0.2">
      <c r="A14" s="10" t="s">
        <v>14</v>
      </c>
      <c r="B14" s="8" t="s">
        <v>39</v>
      </c>
      <c r="C14" s="5">
        <f>SUM(C15)</f>
        <v>404688.9</v>
      </c>
      <c r="D14" s="5">
        <f>SUM(D15)</f>
        <v>265490.90000000002</v>
      </c>
      <c r="E14" s="5">
        <f t="shared" si="0"/>
        <v>670179.80000000005</v>
      </c>
      <c r="F14" s="5">
        <f>SUM(F15)</f>
        <v>652714.6</v>
      </c>
      <c r="G14" s="5">
        <f>SUM(G15)</f>
        <v>287370.09999999998</v>
      </c>
      <c r="H14" s="5">
        <f t="shared" si="1"/>
        <v>940084.7</v>
      </c>
      <c r="I14" s="7">
        <f>SUM(I15)</f>
        <v>1018482.2</v>
      </c>
      <c r="J14" s="5">
        <f>SUM(J15)</f>
        <v>346643.5</v>
      </c>
      <c r="K14" s="7">
        <f t="shared" si="2"/>
        <v>1365125.7</v>
      </c>
    </row>
    <row r="15" spans="1:11" ht="37.5" customHeight="1" x14ac:dyDescent="0.2">
      <c r="A15" s="10" t="s">
        <v>7</v>
      </c>
      <c r="B15" s="8" t="s">
        <v>42</v>
      </c>
      <c r="C15" s="7">
        <v>404688.9</v>
      </c>
      <c r="D15" s="7">
        <v>265490.90000000002</v>
      </c>
      <c r="E15" s="5">
        <f t="shared" si="0"/>
        <v>670179.80000000005</v>
      </c>
      <c r="F15" s="7">
        <v>652714.6</v>
      </c>
      <c r="G15" s="7">
        <v>287370.09999999998</v>
      </c>
      <c r="H15" s="5">
        <f t="shared" si="1"/>
        <v>940084.7</v>
      </c>
      <c r="I15" s="7">
        <v>1018482.2</v>
      </c>
      <c r="J15" s="7">
        <v>346643.5</v>
      </c>
      <c r="K15" s="7">
        <f t="shared" si="2"/>
        <v>1365125.7</v>
      </c>
    </row>
    <row r="16" spans="1:11" ht="39" customHeight="1" x14ac:dyDescent="0.2">
      <c r="A16" s="10" t="s">
        <v>23</v>
      </c>
      <c r="B16" s="8" t="s">
        <v>30</v>
      </c>
      <c r="C16" s="5">
        <f>SUM(C17)</f>
        <v>-100000</v>
      </c>
      <c r="D16" s="5">
        <f>SUM(D17)</f>
        <v>0</v>
      </c>
      <c r="E16" s="5">
        <f t="shared" si="0"/>
        <v>-100000</v>
      </c>
      <c r="F16" s="5">
        <f>SUM(F17)</f>
        <v>-304688.90000000002</v>
      </c>
      <c r="G16" s="5">
        <f>SUM(G17)</f>
        <v>-265490.90000000002</v>
      </c>
      <c r="H16" s="5">
        <f>SUM(H17)</f>
        <v>-570179.80000000005</v>
      </c>
      <c r="I16" s="5">
        <f>SUM(I17)</f>
        <v>-652714.6</v>
      </c>
      <c r="J16" s="5">
        <f>SUM(J17)</f>
        <v>-287370.09999999998</v>
      </c>
      <c r="K16" s="7">
        <f>I16+J16</f>
        <v>-940084.7</v>
      </c>
    </row>
    <row r="17" spans="1:11" ht="35.25" customHeight="1" x14ac:dyDescent="0.2">
      <c r="A17" s="10" t="s">
        <v>22</v>
      </c>
      <c r="B17" s="8" t="s">
        <v>43</v>
      </c>
      <c r="C17" s="5">
        <v>-100000</v>
      </c>
      <c r="D17" s="7">
        <v>0</v>
      </c>
      <c r="E17" s="5">
        <f t="shared" si="0"/>
        <v>-100000</v>
      </c>
      <c r="F17" s="5">
        <v>-304688.90000000002</v>
      </c>
      <c r="G17" s="7">
        <v>-265490.90000000002</v>
      </c>
      <c r="H17" s="5">
        <f t="shared" si="1"/>
        <v>-570179.80000000005</v>
      </c>
      <c r="I17" s="7">
        <v>-652714.6</v>
      </c>
      <c r="J17" s="7">
        <v>-287370.09999999998</v>
      </c>
      <c r="K17" s="7">
        <f t="shared" si="2"/>
        <v>-940084.7</v>
      </c>
    </row>
    <row r="18" spans="1:11" ht="44.25" customHeight="1" x14ac:dyDescent="0.2">
      <c r="A18" s="10" t="s">
        <v>29</v>
      </c>
      <c r="B18" s="8" t="s">
        <v>35</v>
      </c>
      <c r="C18" s="6">
        <f>C19</f>
        <v>0</v>
      </c>
      <c r="D18" s="6">
        <f>D19</f>
        <v>0</v>
      </c>
      <c r="E18" s="5">
        <f t="shared" si="0"/>
        <v>0</v>
      </c>
      <c r="F18" s="6">
        <f>F19</f>
        <v>0</v>
      </c>
      <c r="G18" s="6">
        <f>G19</f>
        <v>0</v>
      </c>
      <c r="H18" s="5">
        <f t="shared" si="1"/>
        <v>0</v>
      </c>
      <c r="I18" s="7">
        <f>I19</f>
        <v>0</v>
      </c>
      <c r="J18" s="6">
        <f>J19</f>
        <v>0</v>
      </c>
      <c r="K18" s="7">
        <f t="shared" si="2"/>
        <v>0</v>
      </c>
    </row>
    <row r="19" spans="1:11" ht="54" customHeight="1" x14ac:dyDescent="0.2">
      <c r="A19" s="10" t="s">
        <v>24</v>
      </c>
      <c r="B19" s="8" t="s">
        <v>36</v>
      </c>
      <c r="C19" s="6">
        <f>C20+C22</f>
        <v>0</v>
      </c>
      <c r="D19" s="6">
        <f>D20+D22</f>
        <v>0</v>
      </c>
      <c r="E19" s="5">
        <f t="shared" si="0"/>
        <v>0</v>
      </c>
      <c r="F19" s="6">
        <f>F20+F22</f>
        <v>0</v>
      </c>
      <c r="G19" s="6">
        <f>G20+G22</f>
        <v>0</v>
      </c>
      <c r="H19" s="5">
        <f t="shared" si="1"/>
        <v>0</v>
      </c>
      <c r="I19" s="7">
        <f>I20+I22</f>
        <v>0</v>
      </c>
      <c r="J19" s="6">
        <f>J20+J22</f>
        <v>0</v>
      </c>
      <c r="K19" s="7">
        <f t="shared" si="2"/>
        <v>0</v>
      </c>
    </row>
    <row r="20" spans="1:11" ht="54.75" customHeight="1" x14ac:dyDescent="0.2">
      <c r="A20" s="10" t="s">
        <v>25</v>
      </c>
      <c r="B20" s="9" t="s">
        <v>40</v>
      </c>
      <c r="C20" s="6">
        <f>C21</f>
        <v>0</v>
      </c>
      <c r="D20" s="6">
        <f>D21</f>
        <v>0</v>
      </c>
      <c r="E20" s="5">
        <f t="shared" si="0"/>
        <v>0</v>
      </c>
      <c r="F20" s="6">
        <f>F21</f>
        <v>0</v>
      </c>
      <c r="G20" s="6">
        <f>G21</f>
        <v>0</v>
      </c>
      <c r="H20" s="5">
        <f t="shared" si="1"/>
        <v>0</v>
      </c>
      <c r="I20" s="7">
        <f>I21</f>
        <v>0</v>
      </c>
      <c r="J20" s="6">
        <f>J21</f>
        <v>0</v>
      </c>
      <c r="K20" s="7">
        <f t="shared" si="2"/>
        <v>0</v>
      </c>
    </row>
    <row r="21" spans="1:11" ht="62.25" customHeight="1" x14ac:dyDescent="0.2">
      <c r="A21" s="10" t="s">
        <v>27</v>
      </c>
      <c r="B21" s="8" t="s">
        <v>41</v>
      </c>
      <c r="C21" s="7"/>
      <c r="D21" s="7"/>
      <c r="E21" s="5">
        <f t="shared" si="0"/>
        <v>0</v>
      </c>
      <c r="F21" s="7"/>
      <c r="G21" s="7"/>
      <c r="H21" s="5">
        <f t="shared" si="1"/>
        <v>0</v>
      </c>
      <c r="I21" s="7"/>
      <c r="J21" s="7"/>
      <c r="K21" s="7">
        <f t="shared" si="2"/>
        <v>0</v>
      </c>
    </row>
    <row r="22" spans="1:11" ht="53.25" customHeight="1" x14ac:dyDescent="0.2">
      <c r="A22" s="10" t="s">
        <v>26</v>
      </c>
      <c r="B22" s="8" t="s">
        <v>37</v>
      </c>
      <c r="C22" s="6">
        <f>C23</f>
        <v>0</v>
      </c>
      <c r="D22" s="6">
        <f>D23</f>
        <v>0</v>
      </c>
      <c r="E22" s="5">
        <f t="shared" si="0"/>
        <v>0</v>
      </c>
      <c r="F22" s="6">
        <f>F23</f>
        <v>0</v>
      </c>
      <c r="G22" s="6">
        <f>G23</f>
        <v>0</v>
      </c>
      <c r="H22" s="5">
        <f t="shared" si="1"/>
        <v>0</v>
      </c>
      <c r="I22" s="7">
        <f>I23</f>
        <v>0</v>
      </c>
      <c r="J22" s="6">
        <f>J23</f>
        <v>0</v>
      </c>
      <c r="K22" s="7">
        <f t="shared" si="2"/>
        <v>0</v>
      </c>
    </row>
    <row r="23" spans="1:11" ht="59.25" customHeight="1" x14ac:dyDescent="0.2">
      <c r="A23" s="10" t="s">
        <v>28</v>
      </c>
      <c r="B23" s="8" t="s">
        <v>38</v>
      </c>
      <c r="C23" s="7"/>
      <c r="D23" s="7"/>
      <c r="E23" s="5">
        <f t="shared" si="0"/>
        <v>0</v>
      </c>
      <c r="F23" s="7"/>
      <c r="G23" s="7"/>
      <c r="H23" s="5">
        <f t="shared" si="1"/>
        <v>0</v>
      </c>
      <c r="I23" s="7"/>
      <c r="J23" s="7"/>
      <c r="K23" s="7">
        <f t="shared" si="2"/>
        <v>0</v>
      </c>
    </row>
    <row r="24" spans="1:11" ht="35.25" customHeight="1" x14ac:dyDescent="0.2">
      <c r="A24" s="10" t="s">
        <v>17</v>
      </c>
      <c r="B24" s="8" t="s">
        <v>44</v>
      </c>
      <c r="C24" s="5">
        <f>C25+C29</f>
        <v>0</v>
      </c>
      <c r="D24" s="5">
        <f>D25+D29</f>
        <v>0</v>
      </c>
      <c r="E24" s="5">
        <f t="shared" si="0"/>
        <v>0</v>
      </c>
      <c r="F24" s="5">
        <f>F25+F29</f>
        <v>0</v>
      </c>
      <c r="G24" s="5">
        <f>G25+G29</f>
        <v>0</v>
      </c>
      <c r="H24" s="5">
        <f t="shared" si="1"/>
        <v>0</v>
      </c>
      <c r="I24" s="7">
        <f>I25+I29</f>
        <v>0</v>
      </c>
      <c r="J24" s="5">
        <f>J25+J29</f>
        <v>0</v>
      </c>
      <c r="K24" s="7">
        <f t="shared" si="2"/>
        <v>0</v>
      </c>
    </row>
    <row r="25" spans="1:11" ht="24" customHeight="1" x14ac:dyDescent="0.2">
      <c r="A25" s="10" t="s">
        <v>18</v>
      </c>
      <c r="B25" s="8" t="s">
        <v>0</v>
      </c>
      <c r="C25" s="5">
        <f>C26</f>
        <v>-18851536.199999999</v>
      </c>
      <c r="D25" s="5">
        <f>D26</f>
        <v>401148.3</v>
      </c>
      <c r="E25" s="5">
        <f t="shared" si="0"/>
        <v>-18450387.899999999</v>
      </c>
      <c r="F25" s="5">
        <f>F26</f>
        <v>-19202277.199999999</v>
      </c>
      <c r="G25" s="5">
        <f>G26</f>
        <v>-57305.599999999999</v>
      </c>
      <c r="H25" s="5">
        <f t="shared" si="1"/>
        <v>-19259582.800000001</v>
      </c>
      <c r="I25" s="7">
        <f>I26</f>
        <v>-20208974.899999999</v>
      </c>
      <c r="J25" s="5">
        <f>J26</f>
        <v>-357527.6</v>
      </c>
      <c r="K25" s="7">
        <f t="shared" si="2"/>
        <v>-20566502.5</v>
      </c>
    </row>
    <row r="26" spans="1:11" ht="24" customHeight="1" x14ac:dyDescent="0.2">
      <c r="A26" s="10" t="s">
        <v>19</v>
      </c>
      <c r="B26" s="8" t="s">
        <v>11</v>
      </c>
      <c r="C26" s="5">
        <f>C28</f>
        <v>-18851536.199999999</v>
      </c>
      <c r="D26" s="5">
        <f>D28</f>
        <v>401148.3</v>
      </c>
      <c r="E26" s="5">
        <f t="shared" si="0"/>
        <v>-18450387.899999999</v>
      </c>
      <c r="F26" s="5">
        <f>F28</f>
        <v>-19202277.199999999</v>
      </c>
      <c r="G26" s="5">
        <f>G28</f>
        <v>-57305.599999999999</v>
      </c>
      <c r="H26" s="5">
        <f t="shared" si="1"/>
        <v>-19259582.800000001</v>
      </c>
      <c r="I26" s="7">
        <f>I28</f>
        <v>-20208974.899999999</v>
      </c>
      <c r="J26" s="5">
        <f>J28</f>
        <v>-357527.6</v>
      </c>
      <c r="K26" s="7">
        <f t="shared" si="2"/>
        <v>-20566502.5</v>
      </c>
    </row>
    <row r="27" spans="1:11" ht="27.75" customHeight="1" x14ac:dyDescent="0.2">
      <c r="A27" s="10" t="s">
        <v>9</v>
      </c>
      <c r="B27" s="8" t="s">
        <v>10</v>
      </c>
      <c r="C27" s="5">
        <f>C28</f>
        <v>-18851536.199999999</v>
      </c>
      <c r="D27" s="5">
        <f>D28</f>
        <v>401148.3</v>
      </c>
      <c r="E27" s="5">
        <f t="shared" si="0"/>
        <v>-18450387.899999999</v>
      </c>
      <c r="F27" s="5">
        <f>F28</f>
        <v>-19202277.199999999</v>
      </c>
      <c r="G27" s="5">
        <f>G28</f>
        <v>-57305.599999999999</v>
      </c>
      <c r="H27" s="5">
        <f t="shared" si="1"/>
        <v>-19259582.800000001</v>
      </c>
      <c r="I27" s="7">
        <f>I28</f>
        <v>-20208974.899999999</v>
      </c>
      <c r="J27" s="5">
        <f>J28</f>
        <v>-357527.6</v>
      </c>
      <c r="K27" s="7">
        <f t="shared" si="2"/>
        <v>-20566502.5</v>
      </c>
    </row>
    <row r="28" spans="1:11" ht="39.75" customHeight="1" x14ac:dyDescent="0.2">
      <c r="A28" s="10" t="s">
        <v>12</v>
      </c>
      <c r="B28" s="8" t="s">
        <v>13</v>
      </c>
      <c r="C28" s="5">
        <v>-18851536.199999999</v>
      </c>
      <c r="D28" s="5">
        <v>401148.3</v>
      </c>
      <c r="E28" s="5">
        <f t="shared" si="0"/>
        <v>-18450387.899999999</v>
      </c>
      <c r="F28" s="5">
        <v>-19202277.199999999</v>
      </c>
      <c r="G28" s="5">
        <v>-57305.599999999999</v>
      </c>
      <c r="H28" s="5">
        <f t="shared" si="1"/>
        <v>-19259582.800000001</v>
      </c>
      <c r="I28" s="7">
        <v>-20208974.899999999</v>
      </c>
      <c r="J28" s="5">
        <v>-357527.6</v>
      </c>
      <c r="K28" s="7">
        <f t="shared" si="2"/>
        <v>-20566502.5</v>
      </c>
    </row>
    <row r="29" spans="1:11" ht="24" customHeight="1" x14ac:dyDescent="0.2">
      <c r="A29" s="10" t="s">
        <v>20</v>
      </c>
      <c r="B29" s="8" t="s">
        <v>1</v>
      </c>
      <c r="C29" s="5">
        <f>SUM(C30)</f>
        <v>18851536.199999999</v>
      </c>
      <c r="D29" s="5">
        <f>SUM(D30)</f>
        <v>-401148.3</v>
      </c>
      <c r="E29" s="5">
        <f t="shared" si="0"/>
        <v>18450387.899999999</v>
      </c>
      <c r="F29" s="5">
        <f>SUM(F30)</f>
        <v>19202277.199999999</v>
      </c>
      <c r="G29" s="5">
        <f>SUM(G30)</f>
        <v>57305.599999999999</v>
      </c>
      <c r="H29" s="5">
        <f t="shared" si="1"/>
        <v>19259582.800000001</v>
      </c>
      <c r="I29" s="7">
        <f>SUM(I30)</f>
        <v>20208974.899999999</v>
      </c>
      <c r="J29" s="5">
        <f>SUM(J30)</f>
        <v>357527.6</v>
      </c>
      <c r="K29" s="7">
        <f t="shared" si="2"/>
        <v>20566502.5</v>
      </c>
    </row>
    <row r="30" spans="1:11" ht="24" customHeight="1" x14ac:dyDescent="0.2">
      <c r="A30" s="10" t="s">
        <v>21</v>
      </c>
      <c r="B30" s="8" t="s">
        <v>3</v>
      </c>
      <c r="C30" s="5">
        <f t="shared" ref="C30:J31" si="3">C31</f>
        <v>18851536.199999999</v>
      </c>
      <c r="D30" s="5">
        <f t="shared" si="3"/>
        <v>-401148.3</v>
      </c>
      <c r="E30" s="5">
        <f t="shared" si="0"/>
        <v>18450387.899999999</v>
      </c>
      <c r="F30" s="5">
        <f t="shared" si="3"/>
        <v>19202277.199999999</v>
      </c>
      <c r="G30" s="5">
        <f t="shared" si="3"/>
        <v>57305.599999999999</v>
      </c>
      <c r="H30" s="5">
        <f t="shared" si="1"/>
        <v>19259582.800000001</v>
      </c>
      <c r="I30" s="7">
        <f t="shared" si="3"/>
        <v>20208974.899999999</v>
      </c>
      <c r="J30" s="5">
        <f t="shared" si="3"/>
        <v>357527.6</v>
      </c>
      <c r="K30" s="7">
        <f t="shared" si="2"/>
        <v>20566502.5</v>
      </c>
    </row>
    <row r="31" spans="1:11" ht="27.75" customHeight="1" x14ac:dyDescent="0.2">
      <c r="A31" s="10" t="s">
        <v>6</v>
      </c>
      <c r="B31" s="8" t="s">
        <v>2</v>
      </c>
      <c r="C31" s="5">
        <f t="shared" si="3"/>
        <v>18851536.199999999</v>
      </c>
      <c r="D31" s="5">
        <f t="shared" si="3"/>
        <v>-401148.3</v>
      </c>
      <c r="E31" s="5">
        <f t="shared" si="0"/>
        <v>18450387.899999999</v>
      </c>
      <c r="F31" s="5">
        <f t="shared" si="3"/>
        <v>19202277.199999999</v>
      </c>
      <c r="G31" s="5">
        <f t="shared" si="3"/>
        <v>57305.599999999999</v>
      </c>
      <c r="H31" s="5">
        <f t="shared" si="1"/>
        <v>19259582.800000001</v>
      </c>
      <c r="I31" s="7">
        <f t="shared" si="3"/>
        <v>20208974.899999999</v>
      </c>
      <c r="J31" s="5">
        <f t="shared" si="3"/>
        <v>357527.6</v>
      </c>
      <c r="K31" s="7">
        <f t="shared" si="2"/>
        <v>20566502.5</v>
      </c>
    </row>
    <row r="32" spans="1:11" ht="41.25" customHeight="1" x14ac:dyDescent="0.2">
      <c r="A32" s="10" t="s">
        <v>8</v>
      </c>
      <c r="B32" s="8" t="s">
        <v>31</v>
      </c>
      <c r="C32" s="6">
        <v>18851536.199999999</v>
      </c>
      <c r="D32" s="6">
        <v>-401148.3</v>
      </c>
      <c r="E32" s="5">
        <f t="shared" si="0"/>
        <v>18450387.899999999</v>
      </c>
      <c r="F32" s="6">
        <v>19202277.199999999</v>
      </c>
      <c r="G32" s="6">
        <v>57305.599999999999</v>
      </c>
      <c r="H32" s="5">
        <f t="shared" si="1"/>
        <v>19259582.800000001</v>
      </c>
      <c r="I32" s="7">
        <v>20208974.899999999</v>
      </c>
      <c r="J32" s="6">
        <v>357527.6</v>
      </c>
      <c r="K32" s="7">
        <f t="shared" si="2"/>
        <v>20566502.5</v>
      </c>
    </row>
    <row r="33" spans="2:5" x14ac:dyDescent="0.2">
      <c r="B33" s="3"/>
    </row>
    <row r="34" spans="2:5" x14ac:dyDescent="0.2">
      <c r="B34" s="3"/>
    </row>
    <row r="35" spans="2:5" x14ac:dyDescent="0.2">
      <c r="B35" s="3"/>
    </row>
    <row r="36" spans="2:5" x14ac:dyDescent="0.2">
      <c r="B36" s="3"/>
      <c r="C36" s="4"/>
      <c r="D36" s="4"/>
      <c r="E36" s="4"/>
    </row>
    <row r="37" spans="2:5" x14ac:dyDescent="0.2">
      <c r="B37" s="3"/>
    </row>
    <row r="38" spans="2:5" x14ac:dyDescent="0.2">
      <c r="B38" s="3"/>
    </row>
    <row r="39" spans="2:5" x14ac:dyDescent="0.2">
      <c r="B39" s="3"/>
    </row>
    <row r="40" spans="2:5" x14ac:dyDescent="0.2">
      <c r="B40" s="3"/>
    </row>
    <row r="41" spans="2:5" x14ac:dyDescent="0.2">
      <c r="B41" s="3"/>
    </row>
    <row r="42" spans="2:5" x14ac:dyDescent="0.2">
      <c r="B42" s="3"/>
    </row>
    <row r="43" spans="2:5" x14ac:dyDescent="0.2">
      <c r="B43" s="3"/>
    </row>
    <row r="44" spans="2:5" x14ac:dyDescent="0.2">
      <c r="B44" s="3"/>
    </row>
    <row r="45" spans="2:5" x14ac:dyDescent="0.2">
      <c r="B45" s="3"/>
    </row>
    <row r="46" spans="2:5" x14ac:dyDescent="0.2">
      <c r="B46" s="3"/>
    </row>
    <row r="47" spans="2:5" x14ac:dyDescent="0.2">
      <c r="B47" s="3"/>
    </row>
    <row r="48" spans="2:5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</sheetData>
  <sheetProtection selectLockedCells="1" selectUnlockedCells="1"/>
  <mergeCells count="9">
    <mergeCell ref="B1:K1"/>
    <mergeCell ref="B2:K2"/>
    <mergeCell ref="B3:K3"/>
    <mergeCell ref="B4:K4"/>
    <mergeCell ref="A10:A11"/>
    <mergeCell ref="B10:B11"/>
    <mergeCell ref="C10:K10"/>
    <mergeCell ref="A6:K6"/>
    <mergeCell ref="A7:K7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Смирнова Елена Александровна</cp:lastModifiedBy>
  <cp:lastPrinted>2025-12-17T05:53:13Z</cp:lastPrinted>
  <dcterms:created xsi:type="dcterms:W3CDTF">2006-09-19T12:50:58Z</dcterms:created>
  <dcterms:modified xsi:type="dcterms:W3CDTF">2025-12-17T05:53:18Z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1885693702</vt:i4>
  </property>
  <property fmtid="{D5CDD505-2E9C-101B-9397-08002B2CF9AE}" pid="4" name="_EmailSubject">
    <vt:lpwstr>Здравствуйте, решение подписано!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8" name="_PreviousAdHocReviewCycleID">
    <vt:i4>-2063884145</vt:i4>
  </property>
</Properties>
</file>